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TQ엑셀(시각장애 특수학교 중고등 3월 22일 최지욱)\"/>
    </mc:Choice>
  </mc:AlternateContent>
  <bookViews>
    <workbookView xWindow="225" yWindow="15" windowWidth="11640" windowHeight="10905" activeTab="5"/>
  </bookViews>
  <sheets>
    <sheet name="제1작업" sheetId="8" r:id="rId1"/>
    <sheet name="11번" sheetId="14" r:id="rId2"/>
    <sheet name="12번" sheetId="10" r:id="rId3"/>
    <sheet name="13번" sheetId="11" r:id="rId4"/>
    <sheet name="14번" sheetId="12" r:id="rId5"/>
    <sheet name="15번" sheetId="13" r:id="rId6"/>
  </sheets>
  <definedNames>
    <definedName name="_xlnm._FilterDatabase" localSheetId="0" hidden="1">제1작업!$B$4:$H$13</definedName>
  </definedNames>
  <calcPr calcId="152511"/>
</workbook>
</file>

<file path=xl/sharedStrings.xml><?xml version="1.0" encoding="utf-8"?>
<sst xmlns="http://schemas.openxmlformats.org/spreadsheetml/2006/main" count="234" uniqueCount="210">
  <si>
    <t>도서명</t>
  </si>
  <si>
    <t>No</t>
  </si>
  <si>
    <t>누적 관객</t>
  </si>
  <si>
    <t>도서코드</t>
    <phoneticPr fontId="3" type="noConversion"/>
  </si>
  <si>
    <t>(%)</t>
    <phoneticPr fontId="3" type="noConversion"/>
  </si>
  <si>
    <t>독자의 선택</t>
    <phoneticPr fontId="3" type="noConversion"/>
  </si>
  <si>
    <t>참고3.  반드시 주어진 함수를 이용하여 문제를 풀어야 합니다.</t>
    <phoneticPr fontId="12" type="noConversion"/>
  </si>
  <si>
    <t>가격</t>
    <phoneticPr fontId="3" type="noConversion"/>
  </si>
  <si>
    <t>20대</t>
  </si>
  <si>
    <t>30대</t>
  </si>
  <si>
    <t>40대</t>
  </si>
  <si>
    <t>50대</t>
  </si>
  <si>
    <t>60대</t>
  </si>
  <si>
    <t>연령별</t>
    <phoneticPr fontId="3" type="noConversion"/>
  </si>
  <si>
    <t>분야</t>
    <phoneticPr fontId="20" type="noConversion"/>
  </si>
  <si>
    <t>출판 건수</t>
    <phoneticPr fontId="12" type="noConversion"/>
  </si>
  <si>
    <t>분야를 입력하여 출판 건수를 검색하세요.</t>
    <phoneticPr fontId="20" type="noConversion"/>
  </si>
  <si>
    <t>지휘</t>
    <phoneticPr fontId="3" type="noConversion"/>
  </si>
  <si>
    <t>협연자</t>
    <phoneticPr fontId="3" type="noConversion"/>
  </si>
  <si>
    <t>참고1.  문제는 A18:A19에 기재되어 있습니다.</t>
    <phoneticPr fontId="3" type="noConversion"/>
  </si>
  <si>
    <t>참고2.  A5부터 H14까지 문자와 숫자가 있습니다.</t>
    <phoneticPr fontId="3" type="noConversion"/>
  </si>
  <si>
    <t>CF1-01</t>
    <phoneticPr fontId="3" type="noConversion"/>
  </si>
  <si>
    <t>CF2-03</t>
    <phoneticPr fontId="3" type="noConversion"/>
  </si>
  <si>
    <t>CF2-02</t>
    <phoneticPr fontId="3" type="noConversion"/>
  </si>
  <si>
    <t>CF3-02</t>
    <phoneticPr fontId="3" type="noConversion"/>
  </si>
  <si>
    <t>CF3-03</t>
    <phoneticPr fontId="3" type="noConversion"/>
  </si>
  <si>
    <t>CF1-02</t>
    <phoneticPr fontId="3" type="noConversion"/>
  </si>
  <si>
    <t>장소</t>
    <phoneticPr fontId="3" type="noConversion"/>
  </si>
  <si>
    <t>참고2.  A5부터 D15까지 문자와 숫자가 있습니다.</t>
    <phoneticPr fontId="3" type="noConversion"/>
  </si>
  <si>
    <t>분야별 출판 건수 검색하기</t>
    <phoneticPr fontId="20" type="noConversion"/>
  </si>
  <si>
    <t>구분</t>
    <phoneticPr fontId="3" type="noConversion"/>
  </si>
  <si>
    <t>관람료</t>
    <phoneticPr fontId="3" type="noConversion"/>
  </si>
  <si>
    <t>리허설참관</t>
    <phoneticPr fontId="3" type="noConversion"/>
  </si>
  <si>
    <t>콘서트 북</t>
    <phoneticPr fontId="3" type="noConversion"/>
  </si>
  <si>
    <t>선택구분</t>
    <phoneticPr fontId="3" type="noConversion"/>
  </si>
  <si>
    <t>패키지번호</t>
    <phoneticPr fontId="3" type="noConversion"/>
  </si>
  <si>
    <t>협연</t>
    <phoneticPr fontId="3" type="noConversion"/>
  </si>
  <si>
    <t>티에리 피셔</t>
    <phoneticPr fontId="3" type="noConversion"/>
  </si>
  <si>
    <t>학생할인</t>
    <phoneticPr fontId="3" type="noConversion"/>
  </si>
  <si>
    <t>선호도</t>
    <phoneticPr fontId="3" type="noConversion"/>
  </si>
  <si>
    <t>장르별 관객 선호도</t>
    <phoneticPr fontId="3" type="noConversion"/>
  </si>
  <si>
    <t>장르</t>
    <phoneticPr fontId="3" type="noConversion"/>
  </si>
  <si>
    <t>선호도</t>
    <phoneticPr fontId="3" type="noConversion"/>
  </si>
  <si>
    <t>참고2.  A5부터 I15까지 문자와 숫자가 있습니다.</t>
    <phoneticPr fontId="3" type="noConversion"/>
  </si>
  <si>
    <t>10대</t>
  </si>
  <si>
    <t>참고1.  문제는 A17:A18에 기재되어 있습니다.</t>
    <phoneticPr fontId="3" type="noConversion"/>
  </si>
  <si>
    <t>BLS-01</t>
    <phoneticPr fontId="3" type="noConversion"/>
  </si>
  <si>
    <t>BHP-03</t>
    <phoneticPr fontId="3" type="noConversion"/>
  </si>
  <si>
    <t>BEP-02</t>
    <phoneticPr fontId="3" type="noConversion"/>
  </si>
  <si>
    <t>BAF-03</t>
    <phoneticPr fontId="3" type="noConversion"/>
  </si>
  <si>
    <t>BHN-02</t>
    <phoneticPr fontId="3" type="noConversion"/>
  </si>
  <si>
    <t>BSL-001</t>
    <phoneticPr fontId="3" type="noConversion"/>
  </si>
  <si>
    <t>BTS-04</t>
    <phoneticPr fontId="3" type="noConversion"/>
  </si>
  <si>
    <t>BSH-04</t>
    <phoneticPr fontId="3" type="noConversion"/>
  </si>
  <si>
    <t>패키지 구성</t>
    <phoneticPr fontId="3" type="noConversion"/>
  </si>
  <si>
    <t>학생할인</t>
    <phoneticPr fontId="3" type="noConversion"/>
  </si>
  <si>
    <t>학생할인+콘서트북</t>
    <phoneticPr fontId="3" type="noConversion"/>
  </si>
  <si>
    <t>학생할인+콘서트북+리허설 참관</t>
    <phoneticPr fontId="3" type="noConversion"/>
  </si>
  <si>
    <t>참고1.  문제는 A17:A18에 기재되어 있습니다.</t>
    <phoneticPr fontId="3" type="noConversion"/>
  </si>
  <si>
    <t>12-1번. 도서코드의 마지막 문자열의 숫자가 1이면 'P', 2면 'S', 3이면 'B', 4면 'L'로 [E7:E14]에 표시하시오. (표시 예 : P등급)(CHOOSE, RIGHT함수, 연산자 사용)</t>
    <phoneticPr fontId="3" type="noConversion"/>
  </si>
  <si>
    <t>참고2.  A5부터 H15까지 문자와 숫자가 있습니다.</t>
    <phoneticPr fontId="3" type="noConversion"/>
  </si>
  <si>
    <t>참고1.  문제는 A16:A17에 기재되어 있습니다.</t>
    <phoneticPr fontId="3" type="noConversion"/>
  </si>
  <si>
    <t>참고2.  A5부터 L13까지 문자와 숫자가 있습니다.</t>
    <phoneticPr fontId="3" type="noConversion"/>
  </si>
  <si>
    <t>분야</t>
    <phoneticPr fontId="3" type="noConversion"/>
  </si>
  <si>
    <t>인문</t>
    <phoneticPr fontId="3" type="noConversion"/>
  </si>
  <si>
    <t>강좌명</t>
    <phoneticPr fontId="6" type="noConversion"/>
  </si>
  <si>
    <t>매력적인 철학자들과 차를 마시다</t>
    <phoneticPr fontId="6" type="noConversion"/>
  </si>
  <si>
    <t>수강료</t>
    <phoneticPr fontId="6" type="noConversion"/>
  </si>
  <si>
    <t>분야</t>
    <phoneticPr fontId="6" type="noConversion"/>
  </si>
  <si>
    <t>10강</t>
    <phoneticPr fontId="6" type="noConversion"/>
  </si>
  <si>
    <t>철학</t>
    <phoneticPr fontId="6" type="noConversion"/>
  </si>
  <si>
    <t>문학</t>
    <phoneticPr fontId="6" type="noConversion"/>
  </si>
  <si>
    <t>미술사를 움직인 예술가들</t>
    <phoneticPr fontId="6" type="noConversion"/>
  </si>
  <si>
    <t>미술</t>
    <phoneticPr fontId="6" type="noConversion"/>
  </si>
  <si>
    <t>천주교서울대교구</t>
    <phoneticPr fontId="6" type="noConversion"/>
  </si>
  <si>
    <t>강사</t>
    <phoneticPr fontId="6" type="noConversion"/>
  </si>
  <si>
    <t>최인철</t>
    <phoneticPr fontId="6" type="noConversion"/>
  </si>
  <si>
    <t>국립오페라단 서부의 아가씨</t>
    <phoneticPr fontId="3" type="noConversion"/>
  </si>
  <si>
    <t>오페라</t>
    <phoneticPr fontId="3" type="noConversion"/>
  </si>
  <si>
    <t>CJ 토월극장</t>
    <phoneticPr fontId="3" type="noConversion"/>
  </si>
  <si>
    <t>현대무용</t>
    <phoneticPr fontId="3" type="noConversion"/>
  </si>
  <si>
    <t>CJ 토월극장</t>
    <phoneticPr fontId="3" type="noConversion"/>
  </si>
  <si>
    <t>연극</t>
    <phoneticPr fontId="3" type="noConversion"/>
  </si>
  <si>
    <t>국립현대무용단 [오프닝]</t>
    <phoneticPr fontId="3" type="noConversion"/>
  </si>
  <si>
    <t>클래식</t>
    <phoneticPr fontId="3" type="noConversion"/>
  </si>
  <si>
    <t>오페라극장</t>
    <phoneticPr fontId="3" type="noConversion"/>
  </si>
  <si>
    <t>발레</t>
    <phoneticPr fontId="3" type="noConversion"/>
  </si>
  <si>
    <t>샤를 리샤르-아믈랭 피아노 리사이틀</t>
    <phoneticPr fontId="3" type="noConversion"/>
  </si>
  <si>
    <t>콘서트홀</t>
    <phoneticPr fontId="3" type="noConversion"/>
  </si>
  <si>
    <t>피아노 트리오 POS 창단연주회</t>
    <phoneticPr fontId="3" type="noConversion"/>
  </si>
  <si>
    <t>IBK챔버홀</t>
    <phoneticPr fontId="3" type="noConversion"/>
  </si>
  <si>
    <t>오페라극장</t>
    <phoneticPr fontId="3" type="noConversion"/>
  </si>
  <si>
    <t>공연명</t>
    <phoneticPr fontId="3" type="noConversion"/>
  </si>
  <si>
    <t>소프라노 정꽃님 독창회</t>
    <phoneticPr fontId="3" type="noConversion"/>
  </si>
  <si>
    <t>성악</t>
    <phoneticPr fontId="3" type="noConversion"/>
  </si>
  <si>
    <t>계속 확대하여야 함</t>
  </si>
  <si>
    <t>재원이 허락한다면 확대하여야 함</t>
  </si>
  <si>
    <t>충분함</t>
  </si>
  <si>
    <t>잘 모르겠음</t>
  </si>
  <si>
    <t>20대</t>
    <phoneticPr fontId="3" type="noConversion"/>
  </si>
  <si>
    <t>충분함</t>
    <phoneticPr fontId="3" type="noConversion"/>
  </si>
  <si>
    <t>연령별 심층 만족도 지수</t>
    <phoneticPr fontId="3" type="noConversion"/>
  </si>
  <si>
    <t>출처 : 통계청,「사회조사」</t>
    <phoneticPr fontId="12" type="noConversion"/>
  </si>
  <si>
    <t>장애인 복지사업의 충분정도 (13세 이상 인구)</t>
    <phoneticPr fontId="3" type="noConversion"/>
  </si>
  <si>
    <t>2019년도(충분정도 조사)</t>
    <phoneticPr fontId="3" type="noConversion"/>
  </si>
  <si>
    <t>연령별 충분 지수</t>
    <phoneticPr fontId="3" type="noConversion"/>
  </si>
  <si>
    <t>IBK챔버홀</t>
    <phoneticPr fontId="3" type="noConversion"/>
  </si>
  <si>
    <t>2020년 2월 예술의전당 인기 공연 현황</t>
    <phoneticPr fontId="3" type="noConversion"/>
  </si>
  <si>
    <t>연극 렛미인</t>
    <phoneticPr fontId="3" type="noConversion"/>
  </si>
  <si>
    <t>연극 렛미인 누적 관객수</t>
    <phoneticPr fontId="3" type="noConversion"/>
  </si>
  <si>
    <t>국립발레단 백조의 호수</t>
    <phoneticPr fontId="3" type="noConversion"/>
  </si>
  <si>
    <t>국립발레단 백조의 호수 누적 관객수</t>
    <phoneticPr fontId="3" type="noConversion"/>
  </si>
  <si>
    <t xml:space="preserve">14-1번. 공연명 ‘연극 렛미인’과 '국립발레단 백조의 호수'의 ‘누적 관객’을 구하여 [C14:C15] 셀에 각각 입력하시오.(표시 예: 1,000명)
※ ‘연극 렛미인’은 VLOOKUP 함수, ‘백조의 호수’는 HLOOKUP 함수 사용
</t>
    <phoneticPr fontId="3" type="noConversion"/>
  </si>
  <si>
    <t>14-2번. 장르별 관객 선호도[G6:H12]를 참고하여 선호도를 [E7:E13]셀에 각각 입력하시오. (INDEX, MATCH 함수를 사용)</t>
    <phoneticPr fontId="3" type="noConversion"/>
  </si>
  <si>
    <t>15-1번. '2019년도(충분정도 조사)의 "충분함"에 대한 연령별 순위를 구한 후 그 값이 1이면 '매우만족', 2이면 '만족', 3이면 '개선'으로, 나머지는 빈칸으로 [F9:F14]셀에 입력하시오. (숫자가 높을수록 순위가 높음.)
(CHOOSE 함수, RANK 함수 사용)</t>
    <phoneticPr fontId="3" type="noConversion"/>
  </si>
  <si>
    <t>15-2번. '20대'의 ‘충분함’ 값을 구하여 [H10]영역에 표시하시오.
   (DMAX 함수 사용)</t>
    <phoneticPr fontId="3" type="noConversion"/>
  </si>
  <si>
    <t>나의 2020년 서울시향 연주회 관람 계획</t>
    <phoneticPr fontId="3" type="noConversion"/>
  </si>
  <si>
    <t>선택 패키지번호</t>
    <phoneticPr fontId="3" type="noConversion"/>
  </si>
  <si>
    <t>연주회명</t>
    <phoneticPr fontId="3" type="noConversion"/>
  </si>
  <si>
    <t>멘델스존 교향곡 4번</t>
    <phoneticPr fontId="3" type="noConversion"/>
  </si>
  <si>
    <t>니콜라스 카터</t>
    <phoneticPr fontId="3" type="noConversion"/>
  </si>
  <si>
    <t>Ce. 크리스티안 폴테라</t>
    <phoneticPr fontId="3" type="noConversion"/>
  </si>
  <si>
    <t>오스모 벤스케의 루토스와프스키</t>
    <phoneticPr fontId="3" type="noConversion"/>
  </si>
  <si>
    <t>오스모 벤스케</t>
    <phoneticPr fontId="3" type="noConversion"/>
  </si>
  <si>
    <t>Pi. 알렉상드르 캉토로프</t>
    <phoneticPr fontId="3" type="noConversion"/>
  </si>
  <si>
    <t>티에리 피셔와 타베아 치머만</t>
    <phoneticPr fontId="3" type="noConversion"/>
  </si>
  <si>
    <t>E. 타베아 치머만</t>
    <phoneticPr fontId="3" type="noConversion"/>
  </si>
  <si>
    <t>모차르트와 메시앙</t>
    <phoneticPr fontId="3" type="noConversion"/>
  </si>
  <si>
    <t>실뱅 캉브를렝</t>
    <phoneticPr fontId="3" type="noConversion"/>
  </si>
  <si>
    <t>Pi. 로제 뮈라로</t>
    <phoneticPr fontId="3" type="noConversion"/>
  </si>
  <si>
    <t>베를리오즈 '파우스트의 겁벌'</t>
    <phoneticPr fontId="3" type="noConversion"/>
  </si>
  <si>
    <t>티에리 피셔</t>
    <phoneticPr fontId="3" type="noConversion"/>
  </si>
  <si>
    <t>M. 소피 코크 外</t>
    <phoneticPr fontId="3" type="noConversion"/>
  </si>
  <si>
    <t>슈텐츠의 베토벤 교향곡 '전원'</t>
    <phoneticPr fontId="3" type="noConversion"/>
  </si>
  <si>
    <t>마르쿠스 슈텐츠</t>
    <phoneticPr fontId="3" type="noConversion"/>
  </si>
  <si>
    <t>V. 비비아네 하그너</t>
    <phoneticPr fontId="3" type="noConversion"/>
  </si>
  <si>
    <t>멘델스존 트럼펫 서곡</t>
    <phoneticPr fontId="3" type="noConversion"/>
  </si>
  <si>
    <t>미하엘 잔덜링</t>
    <phoneticPr fontId="3" type="noConversion"/>
  </si>
  <si>
    <t>T. 호칸 하르덴베리에르</t>
    <phoneticPr fontId="3" type="noConversion"/>
  </si>
  <si>
    <t>김육 평전</t>
    <phoneticPr fontId="3" type="noConversion"/>
  </si>
  <si>
    <t>역사/문화</t>
    <phoneticPr fontId="3" type="noConversion"/>
  </si>
  <si>
    <t>무엇이 인간을 만드는가</t>
    <phoneticPr fontId="3" type="noConversion"/>
  </si>
  <si>
    <t>바디풀니스</t>
    <phoneticPr fontId="3" type="noConversion"/>
  </si>
  <si>
    <t>심리학</t>
    <phoneticPr fontId="3" type="noConversion"/>
  </si>
  <si>
    <t>100가지 물건으로  다시 쓰는 여성 세계사</t>
    <phoneticPr fontId="3" type="noConversion"/>
  </si>
  <si>
    <t>교양</t>
    <phoneticPr fontId="3" type="noConversion"/>
  </si>
  <si>
    <t>박완서의 말(경쾌한 에디션)</t>
    <phoneticPr fontId="3" type="noConversion"/>
  </si>
  <si>
    <t>정의란 무엇인가</t>
    <phoneticPr fontId="3" type="noConversion"/>
  </si>
  <si>
    <t>타인의 고통</t>
    <phoneticPr fontId="3" type="noConversion"/>
  </si>
  <si>
    <t>철학</t>
    <phoneticPr fontId="3" type="noConversion"/>
  </si>
  <si>
    <t xml:space="preserve">다시, 책으로 순간접속의 시대에 책을 읽는다는 것 </t>
    <phoneticPr fontId="3" type="noConversion"/>
  </si>
  <si>
    <t>독서</t>
    <phoneticPr fontId="3" type="noConversion"/>
  </si>
  <si>
    <t>교양</t>
    <phoneticPr fontId="20" type="noConversion"/>
  </si>
  <si>
    <t>[교보 문고] 이달의 주목 받는 최신간</t>
    <phoneticPr fontId="3" type="noConversion"/>
  </si>
  <si>
    <t>2019년 국립고궁박물관 배움터/연간교육일정</t>
    <phoneticPr fontId="3" type="noConversion"/>
  </si>
  <si>
    <t>디지털 시대를 만난 어차</t>
    <phoneticPr fontId="3" type="noConversion"/>
  </si>
  <si>
    <t>참가대상</t>
    <phoneticPr fontId="3" type="noConversion"/>
  </si>
  <si>
    <t>초등</t>
    <phoneticPr fontId="3" type="noConversion"/>
  </si>
  <si>
    <t>왕실 내의원 체험</t>
    <phoneticPr fontId="3" type="noConversion"/>
  </si>
  <si>
    <t>초등/보호자</t>
  </si>
  <si>
    <t>궁중 회화</t>
    <phoneticPr fontId="3" type="noConversion"/>
  </si>
  <si>
    <t>반짝반짝 별빛 여행</t>
    <phoneticPr fontId="3" type="noConversion"/>
  </si>
  <si>
    <t>초등/보호자</t>
    <phoneticPr fontId="3" type="noConversion"/>
  </si>
  <si>
    <t>조선 왕실의 인장</t>
    <phoneticPr fontId="3" type="noConversion"/>
  </si>
  <si>
    <t>성인</t>
    <phoneticPr fontId="3" type="noConversion"/>
  </si>
  <si>
    <t>고운 빛깔 포장 예술</t>
    <phoneticPr fontId="3" type="noConversion"/>
  </si>
  <si>
    <t>함께 감상하는 왕실 유물</t>
    <phoneticPr fontId="3" type="noConversion"/>
  </si>
  <si>
    <t>청각장애인</t>
    <phoneticPr fontId="3" type="noConversion"/>
  </si>
  <si>
    <t>무료</t>
    <phoneticPr fontId="3" type="noConversion"/>
  </si>
  <si>
    <t>초·중·고 특수학급</t>
    <phoneticPr fontId="3" type="noConversion"/>
  </si>
  <si>
    <t>박물관 속 동물들</t>
    <phoneticPr fontId="3" type="noConversion"/>
  </si>
  <si>
    <t>교육명</t>
    <phoneticPr fontId="3" type="noConversion"/>
  </si>
  <si>
    <t>교육코드</t>
    <phoneticPr fontId="3" type="noConversion"/>
  </si>
  <si>
    <t>교육비(단위:원)</t>
    <phoneticPr fontId="3" type="noConversion"/>
  </si>
  <si>
    <t>초등/보호자</t>
    <phoneticPr fontId="3" type="noConversion"/>
  </si>
  <si>
    <t>초등/보호자 교육비의 합</t>
    <phoneticPr fontId="3" type="noConversion"/>
  </si>
  <si>
    <t>11-1번. [C7:C14]영역에서 '초등/보호자'의 참가대상 건수를 구하여 [C15] 셀에 표시하시오. (표시 예 : 1건) (COUNTIF 함수 사용)</t>
    <phoneticPr fontId="3" type="noConversion"/>
  </si>
  <si>
    <t>11-2번. [C7:D14]영역에서 '초등/보호자 교육비의 합'을 구한 다음 반올림하고 천 단위까지 구하여[D15] 셀에 표시하시오.(표시 예 : 10,300원 → 11,000원)
(ROUNDUP, SUMIF 함수 사용)</t>
    <phoneticPr fontId="3" type="noConversion"/>
  </si>
  <si>
    <t>할인 주차권</t>
    <phoneticPr fontId="3" type="noConversion"/>
  </si>
  <si>
    <t>학생할인+콘서트북+리허설 참관+할인 주차권</t>
    <phoneticPr fontId="3" type="noConversion"/>
  </si>
  <si>
    <t>청소년 특별 관람 패키지 구성</t>
    <phoneticPr fontId="3" type="noConversion"/>
  </si>
  <si>
    <t>조강제</t>
    <phoneticPr fontId="6" type="noConversion"/>
  </si>
  <si>
    <t>강좌</t>
    <phoneticPr fontId="6" type="noConversion"/>
  </si>
  <si>
    <t>교시</t>
    <phoneticPr fontId="6" type="noConversion"/>
  </si>
  <si>
    <t>작품은 어디에서 오는가?</t>
    <phoneticPr fontId="6" type="noConversion"/>
  </si>
  <si>
    <t>이진경 外</t>
    <phoneticPr fontId="6" type="noConversion"/>
  </si>
  <si>
    <t>풍경을 보는 다섯 개의 시선</t>
  </si>
  <si>
    <t>풍경을 보는 다섯 개의 시선</t>
    <phoneticPr fontId="6" type="noConversion"/>
  </si>
  <si>
    <t>채운</t>
    <phoneticPr fontId="6" type="noConversion"/>
  </si>
  <si>
    <t>프랑스 철학과 예술론</t>
    <phoneticPr fontId="6" type="noConversion"/>
  </si>
  <si>
    <t>장의준</t>
    <phoneticPr fontId="6" type="noConversion"/>
  </si>
  <si>
    <t>철학</t>
    <phoneticPr fontId="6" type="noConversion"/>
  </si>
  <si>
    <t>미학</t>
    <phoneticPr fontId="6" type="noConversion"/>
  </si>
  <si>
    <t>인공지능과 빅퀘스천</t>
    <phoneticPr fontId="6" type="noConversion"/>
  </si>
  <si>
    <t>이영환</t>
    <phoneticPr fontId="6" type="noConversion"/>
  </si>
  <si>
    <t>영원한 스승 공자, 사람을 말하다</t>
    <phoneticPr fontId="6" type="noConversion"/>
  </si>
  <si>
    <t>김선자</t>
    <phoneticPr fontId="6" type="noConversion"/>
  </si>
  <si>
    <t>교양</t>
    <phoneticPr fontId="6" type="noConversion"/>
  </si>
  <si>
    <t>베스트 인문학 강좌</t>
    <phoneticPr fontId="6" type="noConversion"/>
  </si>
  <si>
    <t>제작년도</t>
    <phoneticPr fontId="6" type="noConversion"/>
  </si>
  <si>
    <t>출간 시기가 가장 오래된 강좌</t>
    <phoneticPr fontId="6" type="noConversion"/>
  </si>
  <si>
    <t>강좌명</t>
    <phoneticPr fontId="6" type="noConversion"/>
  </si>
  <si>
    <t>수강료</t>
    <phoneticPr fontId="6" type="noConversion"/>
  </si>
  <si>
    <t>인기점수가 가장 높은 강좌</t>
    <phoneticPr fontId="6" type="noConversion"/>
  </si>
  <si>
    <t>나의 삶, 나의 행복</t>
    <phoneticPr fontId="6" type="noConversion"/>
  </si>
  <si>
    <t>철학 분야 발행 종수</t>
    <phoneticPr fontId="6" type="noConversion"/>
  </si>
  <si>
    <t>4</t>
    <phoneticPr fontId="6" type="noConversion"/>
  </si>
  <si>
    <t xml:space="preserve">13-2번. [I6:L10] 영역의 '청소년 특별 관람 패키지 구성'을 참고하여 [F7:F13] 영역 '선택 패키지번호'에 따라 관람료 합계를 [G7:G13]영역에 각각 입력하시오. (SUM, CHOOSE 함수 사용) </t>
    <phoneticPr fontId="3" type="noConversion"/>
  </si>
  <si>
    <t>13-1번. '협연자'가 연주할 '악기명'을 구하여 [E7:E13]에 각각 입력하시오. 협연자의 이름 앞 첫 자리가 'V'면 "바이올린", 'E'면 "비올라", 'P'면 "피아노", 'C'면 "첼로", 'T'면 "트럼펫", 'M'이면 "성악"으로 표기하시오. (IF, LEFT 함수 사용)</t>
    <phoneticPr fontId="3" type="noConversion"/>
  </si>
  <si>
    <t>12-2번. [G9] 셀에 '특정 분야'를 입력하면 그 분야의 출판 건수 합계가 나타나도록 값을 [H9]셀에 표시하시오. (DCOUNTA 함수 사용)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</si>
</sst>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#&quot;명&quot;"/>
    <numFmt numFmtId="177" formatCode="#&quot;년도&quot;"/>
    <numFmt numFmtId="178" formatCode="_-* #,##0.0_-;\-* #,##0.0_-;_-* &quot;-&quot;_-;_-@_-"/>
    <numFmt numFmtId="179" formatCode="#,##0_ "/>
    <numFmt numFmtId="180" formatCode="0_);[Red]\(0\)"/>
  </numFmts>
  <fonts count="32">
    <font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0"/>
      <color theme="1"/>
      <name val="굴림"/>
      <family val="3"/>
      <charset val="129"/>
    </font>
    <font>
      <sz val="1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0"/>
      <color theme="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theme="1"/>
      <name val="한컴바탕"/>
      <family val="1"/>
      <charset val="129"/>
    </font>
    <font>
      <sz val="11"/>
      <color rgb="FF000000"/>
      <name val="한컴바탕"/>
      <family val="1"/>
      <charset val="129"/>
    </font>
    <font>
      <sz val="11"/>
      <name val="한컴바탕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 style="double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9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21" fillId="0" borderId="0"/>
    <xf numFmtId="0" fontId="1" fillId="0" borderId="0">
      <alignment vertical="center"/>
    </xf>
  </cellStyleXfs>
  <cellXfs count="9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1" fontId="11" fillId="0" borderId="1" xfId="8" applyFont="1" applyBorder="1" applyAlignment="1">
      <alignment horizontal="right" vertical="center"/>
    </xf>
    <xf numFmtId="41" fontId="11" fillId="2" borderId="1" xfId="8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0" fillId="0" borderId="0" xfId="0" applyBorder="1">
      <alignment vertical="center"/>
    </xf>
    <xf numFmtId="0" fontId="11" fillId="0" borderId="1" xfId="0" applyFont="1" applyBorder="1" applyAlignment="1">
      <alignment horizontal="center" vertical="center"/>
    </xf>
    <xf numFmtId="41" fontId="11" fillId="0" borderId="1" xfId="1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>
      <alignment vertical="center"/>
    </xf>
    <xf numFmtId="176" fontId="11" fillId="2" borderId="1" xfId="0" applyNumberFormat="1" applyFont="1" applyFill="1" applyBorder="1" applyAlignment="1">
      <alignment horizontal="right" vertical="center"/>
    </xf>
    <xf numFmtId="176" fontId="14" fillId="2" borderId="1" xfId="0" applyNumberFormat="1" applyFont="1" applyFill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11" fillId="0" borderId="1" xfId="0" applyFont="1" applyBorder="1" applyAlignment="1">
      <alignment horizontal="left" vertical="center"/>
    </xf>
    <xf numFmtId="14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8" fontId="21" fillId="0" borderId="6" xfId="10" applyNumberFormat="1" applyFont="1" applyBorder="1" applyAlignment="1">
      <alignment horizontal="right"/>
    </xf>
    <xf numFmtId="0" fontId="11" fillId="0" borderId="2" xfId="0" applyFont="1" applyBorder="1" applyAlignment="1">
      <alignment horizontal="center" vertical="center"/>
    </xf>
    <xf numFmtId="178" fontId="14" fillId="0" borderId="1" xfId="10" applyNumberFormat="1" applyFont="1" applyBorder="1">
      <alignment vertical="center"/>
    </xf>
    <xf numFmtId="178" fontId="21" fillId="0" borderId="5" xfId="10" applyNumberFormat="1" applyFont="1" applyBorder="1" applyAlignment="1">
      <alignment horizontal="right"/>
    </xf>
    <xf numFmtId="0" fontId="11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1" fontId="0" fillId="0" borderId="0" xfId="10" applyFont="1">
      <alignment vertical="center"/>
    </xf>
    <xf numFmtId="41" fontId="0" fillId="0" borderId="0" xfId="0" applyNumberFormat="1">
      <alignment vertical="center"/>
    </xf>
    <xf numFmtId="41" fontId="11" fillId="2" borderId="1" xfId="10" applyFont="1" applyFill="1" applyBorder="1" applyAlignment="1">
      <alignment horizontal="center" vertical="center"/>
    </xf>
    <xf numFmtId="0" fontId="22" fillId="0" borderId="0" xfId="0" applyFo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3" fillId="4" borderId="9" xfId="5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4" fillId="0" borderId="0" xfId="0" applyFont="1">
      <alignment vertical="center"/>
    </xf>
    <xf numFmtId="0" fontId="11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1" fontId="26" fillId="0" borderId="12" xfId="1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41" fontId="26" fillId="0" borderId="12" xfId="10" applyFont="1" applyFill="1" applyBorder="1" applyAlignment="1">
      <alignment horizontal="center" vertical="center"/>
    </xf>
    <xf numFmtId="0" fontId="26" fillId="0" borderId="12" xfId="0" applyFont="1" applyBorder="1">
      <alignment vertical="center"/>
    </xf>
    <xf numFmtId="41" fontId="26" fillId="0" borderId="12" xfId="10" applyFont="1" applyBorder="1">
      <alignment vertical="center"/>
    </xf>
    <xf numFmtId="176" fontId="11" fillId="0" borderId="2" xfId="8" applyNumberFormat="1" applyFont="1" applyBorder="1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15" fillId="0" borderId="0" xfId="0" applyFont="1" applyAlignment="1">
      <alignment horizontal="left" vertical="center"/>
    </xf>
    <xf numFmtId="177" fontId="11" fillId="0" borderId="13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79" fontId="10" fillId="2" borderId="10" xfId="10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NumberFormat="1" applyFont="1" applyFill="1" applyBorder="1" applyAlignment="1">
      <alignment horizontal="center" vertical="center"/>
    </xf>
    <xf numFmtId="0" fontId="18" fillId="0" borderId="15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/>
    </xf>
    <xf numFmtId="0" fontId="25" fillId="3" borderId="17" xfId="0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right" vertical="center"/>
    </xf>
    <xf numFmtId="179" fontId="26" fillId="0" borderId="12" xfId="10" applyNumberFormat="1" applyFont="1" applyBorder="1" applyAlignment="1">
      <alignment horizontal="center" vertical="center"/>
    </xf>
    <xf numFmtId="180" fontId="29" fillId="0" borderId="0" xfId="0" applyNumberFormat="1" applyFont="1" applyFill="1" applyBorder="1" applyAlignment="1">
      <alignment vertical="center"/>
    </xf>
    <xf numFmtId="180" fontId="29" fillId="0" borderId="0" xfId="8" applyNumberFormat="1" applyFont="1" applyFill="1" applyBorder="1" applyAlignment="1">
      <alignment vertical="center"/>
    </xf>
    <xf numFmtId="180" fontId="29" fillId="0" borderId="0" xfId="10" applyNumberFormat="1" applyFont="1" applyFill="1" applyBorder="1" applyAlignment="1">
      <alignment vertical="center"/>
    </xf>
    <xf numFmtId="180" fontId="30" fillId="0" borderId="0" xfId="0" applyNumberFormat="1" applyFont="1" applyFill="1" applyBorder="1" applyAlignment="1">
      <alignment vertical="center" wrapText="1"/>
    </xf>
    <xf numFmtId="180" fontId="30" fillId="0" borderId="0" xfId="0" applyNumberFormat="1" applyFont="1" applyFill="1" applyBorder="1" applyAlignment="1">
      <alignment vertical="center"/>
    </xf>
    <xf numFmtId="180" fontId="31" fillId="0" borderId="0" xfId="0" applyNumberFormat="1" applyFont="1" applyFill="1" applyBorder="1" applyAlignment="1">
      <alignment vertical="center"/>
    </xf>
    <xf numFmtId="180" fontId="31" fillId="0" borderId="0" xfId="0" applyNumberFormat="1" applyFont="1" applyFill="1" applyBorder="1" applyAlignment="1">
      <alignment vertical="center" wrapText="1"/>
    </xf>
    <xf numFmtId="16" fontId="29" fillId="0" borderId="0" xfId="0" applyNumberFormat="1" applyFont="1" applyFill="1" applyBorder="1" applyAlignment="1">
      <alignment vertical="center"/>
    </xf>
    <xf numFmtId="0" fontId="18" fillId="2" borderId="2" xfId="0" applyNumberFormat="1" applyFont="1" applyFill="1" applyBorder="1" applyAlignment="1">
      <alignment horizontal="center" vertical="center"/>
    </xf>
    <xf numFmtId="0" fontId="18" fillId="2" borderId="3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9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6">
    <cellStyle name="백분율 2" xfId="1"/>
    <cellStyle name="백분율 3" xfId="9"/>
    <cellStyle name="쉼표 [0]" xfId="10" builtinId="6"/>
    <cellStyle name="쉼표 [0] 2" xfId="2"/>
    <cellStyle name="쉼표 [0] 3" xfId="3"/>
    <cellStyle name="쉼표 [0] 4" xfId="8"/>
    <cellStyle name="쉼표 [0] 5" xfId="13"/>
    <cellStyle name="통화 [0] 2" xfId="4"/>
    <cellStyle name="표준" xfId="0" builtinId="0"/>
    <cellStyle name="표준 2" xfId="5"/>
    <cellStyle name="표준 3" xfId="6"/>
    <cellStyle name="표준 4" xfId="7"/>
    <cellStyle name="표준 5" xfId="11"/>
    <cellStyle name="표준 5 2" xfId="12"/>
    <cellStyle name="표준 5 3" xfId="15"/>
    <cellStyle name="표준 6" xfId="14"/>
  </cellStyles>
  <dxfs count="1">
    <dxf>
      <font>
        <color rgb="FFFF0000"/>
      </font>
    </dxf>
  </dxfs>
  <tableStyles count="0" defaultTableStyle="TableStyleMedium9" defaultPivotStyle="PivotStyleLight16"/>
  <colors>
    <mruColors>
      <color rgb="FFFFC000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zoomScale="85" zoomScaleNormal="85" workbookViewId="0">
      <selection activeCell="E1" sqref="E1"/>
    </sheetView>
  </sheetViews>
  <sheetFormatPr defaultColWidth="9" defaultRowHeight="16.5"/>
  <cols>
    <col min="1" max="1" width="1.625" style="1" customWidth="1"/>
    <col min="2" max="2" width="31.5" style="1" bestFit="1" customWidth="1"/>
    <col min="3" max="3" width="18.625" style="1" bestFit="1" customWidth="1"/>
    <col min="4" max="4" width="26.5" style="1" bestFit="1" customWidth="1"/>
    <col min="5" max="5" width="14.875" style="1" customWidth="1"/>
    <col min="6" max="6" width="22.5" style="1" bestFit="1" customWidth="1"/>
    <col min="7" max="7" width="14.125" style="1" bestFit="1" customWidth="1"/>
    <col min="8" max="8" width="16.875" style="1" bestFit="1" customWidth="1"/>
    <col min="9" max="16384" width="9" style="1"/>
  </cols>
  <sheetData>
    <row r="1" spans="2:10" s="2" customFormat="1" ht="23.1" customHeight="1">
      <c r="B1" s="75"/>
      <c r="C1" s="75"/>
      <c r="D1" s="75"/>
      <c r="E1" s="75"/>
      <c r="F1" s="75"/>
      <c r="G1" s="75"/>
      <c r="H1" s="75"/>
    </row>
    <row r="2" spans="2:10" s="2" customFormat="1" ht="23.1" customHeight="1">
      <c r="B2" s="78" t="s">
        <v>198</v>
      </c>
      <c r="C2" s="79"/>
      <c r="D2" s="79"/>
      <c r="E2" s="79"/>
      <c r="F2" s="79"/>
      <c r="G2" s="79"/>
      <c r="H2" s="79"/>
    </row>
    <row r="3" spans="2:10" s="2" customFormat="1" ht="11.1" customHeight="1">
      <c r="B3" s="75"/>
      <c r="C3" s="75"/>
      <c r="D3" s="75"/>
      <c r="E3" s="75"/>
      <c r="F3" s="75"/>
      <c r="G3" s="75"/>
      <c r="H3" s="75"/>
    </row>
    <row r="4" spans="2:10" s="2" customFormat="1" ht="11.1" customHeight="1">
      <c r="B4" s="80" t="s">
        <v>65</v>
      </c>
      <c r="C4" s="80" t="s">
        <v>75</v>
      </c>
      <c r="D4" s="80" t="s">
        <v>199</v>
      </c>
      <c r="E4" s="81" t="s">
        <v>68</v>
      </c>
      <c r="F4" s="81" t="s">
        <v>182</v>
      </c>
      <c r="G4" s="81" t="s">
        <v>183</v>
      </c>
      <c r="H4" s="81" t="s">
        <v>67</v>
      </c>
      <c r="J4" s="3"/>
    </row>
    <row r="5" spans="2:10" s="2" customFormat="1" ht="11.1" customHeight="1">
      <c r="B5" s="75" t="s">
        <v>66</v>
      </c>
      <c r="C5" s="76" t="s">
        <v>181</v>
      </c>
      <c r="D5" s="75">
        <v>2020</v>
      </c>
      <c r="E5" s="76" t="s">
        <v>70</v>
      </c>
      <c r="F5" s="77" t="s">
        <v>69</v>
      </c>
      <c r="G5" s="77">
        <v>40</v>
      </c>
      <c r="H5" s="76">
        <v>49000</v>
      </c>
    </row>
    <row r="6" spans="2:10" s="4" customFormat="1" ht="11.1" customHeight="1">
      <c r="B6" s="75" t="s">
        <v>184</v>
      </c>
      <c r="C6" s="76" t="s">
        <v>185</v>
      </c>
      <c r="D6" s="75">
        <v>2019</v>
      </c>
      <c r="E6" s="76" t="s">
        <v>71</v>
      </c>
      <c r="F6" s="77">
        <v>6</v>
      </c>
      <c r="G6" s="77">
        <v>24</v>
      </c>
      <c r="H6" s="76">
        <v>49000</v>
      </c>
    </row>
    <row r="7" spans="2:10" s="2" customFormat="1" ht="11.1" customHeight="1">
      <c r="B7" s="75" t="s">
        <v>187</v>
      </c>
      <c r="C7" s="76" t="s">
        <v>188</v>
      </c>
      <c r="D7" s="75">
        <v>2017</v>
      </c>
      <c r="E7" s="76" t="s">
        <v>73</v>
      </c>
      <c r="F7" s="77">
        <v>5</v>
      </c>
      <c r="G7" s="77">
        <v>20</v>
      </c>
      <c r="H7" s="76">
        <v>39000</v>
      </c>
    </row>
    <row r="8" spans="2:10" s="2" customFormat="1" ht="11.1" customHeight="1">
      <c r="B8" s="75" t="s">
        <v>189</v>
      </c>
      <c r="C8" s="76" t="s">
        <v>190</v>
      </c>
      <c r="D8" s="75">
        <v>2019</v>
      </c>
      <c r="E8" s="76" t="s">
        <v>191</v>
      </c>
      <c r="F8" s="77">
        <v>8</v>
      </c>
      <c r="G8" s="77">
        <v>32</v>
      </c>
      <c r="H8" s="76">
        <v>49000</v>
      </c>
    </row>
    <row r="9" spans="2:10" s="2" customFormat="1" ht="11.1" customHeight="1">
      <c r="B9" s="75" t="s">
        <v>72</v>
      </c>
      <c r="C9" s="76" t="s">
        <v>74</v>
      </c>
      <c r="D9" s="75">
        <v>2020</v>
      </c>
      <c r="E9" s="76" t="s">
        <v>192</v>
      </c>
      <c r="F9" s="77">
        <v>8</v>
      </c>
      <c r="G9" s="77">
        <v>32</v>
      </c>
      <c r="H9" s="76">
        <v>80000</v>
      </c>
    </row>
    <row r="10" spans="2:10" s="2" customFormat="1" ht="11.1" customHeight="1">
      <c r="B10" s="75" t="s">
        <v>193</v>
      </c>
      <c r="C10" s="76" t="s">
        <v>194</v>
      </c>
      <c r="D10" s="75">
        <v>2019</v>
      </c>
      <c r="E10" s="76" t="s">
        <v>197</v>
      </c>
      <c r="F10" s="77">
        <v>6</v>
      </c>
      <c r="G10" s="77">
        <v>24</v>
      </c>
      <c r="H10" s="76">
        <v>49000</v>
      </c>
    </row>
    <row r="11" spans="2:10" s="2" customFormat="1" ht="11.1" customHeight="1">
      <c r="B11" s="75" t="s">
        <v>195</v>
      </c>
      <c r="C11" s="76" t="s">
        <v>196</v>
      </c>
      <c r="D11" s="75">
        <v>2019</v>
      </c>
      <c r="E11" s="76" t="s">
        <v>191</v>
      </c>
      <c r="F11" s="77">
        <v>1</v>
      </c>
      <c r="G11" s="77">
        <v>2</v>
      </c>
      <c r="H11" s="76">
        <v>10000</v>
      </c>
    </row>
    <row r="12" spans="2:10" s="2" customFormat="1" ht="11.1" customHeight="1">
      <c r="B12" s="75" t="s">
        <v>204</v>
      </c>
      <c r="C12" s="76" t="s">
        <v>76</v>
      </c>
      <c r="D12" s="75">
        <v>2020</v>
      </c>
      <c r="E12" s="76" t="s">
        <v>191</v>
      </c>
      <c r="F12" s="77">
        <v>1</v>
      </c>
      <c r="G12" s="77">
        <v>1</v>
      </c>
      <c r="H12" s="76">
        <v>20000</v>
      </c>
    </row>
    <row r="13" spans="2:10" s="2" customFormat="1" ht="11.1" customHeight="1">
      <c r="B13" s="75" t="s">
        <v>200</v>
      </c>
      <c r="C13" s="75"/>
      <c r="D13" s="77" t="s">
        <v>186</v>
      </c>
      <c r="E13" s="75" t="s">
        <v>201</v>
      </c>
      <c r="F13" s="75" t="s">
        <v>72</v>
      </c>
      <c r="G13" s="75" t="s">
        <v>202</v>
      </c>
      <c r="H13" s="76">
        <v>80000</v>
      </c>
    </row>
    <row r="14" spans="2:10" s="2" customFormat="1" ht="11.1" customHeight="1">
      <c r="B14" s="75" t="s">
        <v>205</v>
      </c>
      <c r="C14" s="75"/>
      <c r="D14" s="82" t="s">
        <v>206</v>
      </c>
      <c r="E14" s="75"/>
      <c r="F14" s="75" t="s">
        <v>203</v>
      </c>
      <c r="G14" s="75"/>
      <c r="H14" s="75" t="s">
        <v>204</v>
      </c>
    </row>
    <row r="15" spans="2:10" ht="11.1" customHeight="1">
      <c r="B15" s="75"/>
      <c r="C15" s="75"/>
      <c r="D15" s="75"/>
      <c r="E15" s="75"/>
      <c r="F15" s="75"/>
      <c r="G15" s="75"/>
      <c r="H15" s="75"/>
    </row>
    <row r="16" spans="2:10" ht="11.1" customHeight="1">
      <c r="B16" s="75"/>
      <c r="C16" s="75"/>
      <c r="D16" s="75"/>
      <c r="E16" s="75"/>
      <c r="F16" s="75"/>
      <c r="G16" s="75"/>
      <c r="H16" s="75"/>
    </row>
    <row r="17" spans="2:8" ht="11.1" customHeight="1">
      <c r="B17" s="24"/>
      <c r="C17" s="23"/>
      <c r="D17" s="23"/>
      <c r="E17" s="23"/>
      <c r="F17" s="23"/>
      <c r="G17" s="23"/>
      <c r="H17" s="23"/>
    </row>
    <row r="18" spans="2:8" ht="11.1" customHeight="1">
      <c r="B18" s="23"/>
      <c r="C18" s="23"/>
      <c r="D18" s="23"/>
      <c r="E18" s="23"/>
      <c r="F18" s="23"/>
      <c r="G18" s="23"/>
      <c r="H18" s="23"/>
    </row>
    <row r="19" spans="2:8" ht="11.1" customHeight="1">
      <c r="B19" s="23"/>
      <c r="C19" s="23"/>
      <c r="D19" s="23"/>
      <c r="E19" s="23"/>
      <c r="F19" s="23"/>
      <c r="G19" s="23"/>
      <c r="H19" s="23"/>
    </row>
    <row r="20" spans="2:8" ht="11.1" customHeight="1"/>
    <row r="21" spans="2:8" ht="11.1" customHeight="1"/>
    <row r="22" spans="2:8" ht="11.1" customHeight="1"/>
    <row r="23" spans="2:8" ht="11.1" customHeight="1"/>
    <row r="24" spans="2:8" ht="11.1" customHeight="1"/>
    <row r="25" spans="2:8" ht="11.1" customHeight="1"/>
  </sheetData>
  <phoneticPr fontId="6" type="noConversion"/>
  <conditionalFormatting sqref="D13">
    <cfRule type="expression" dxfId="0" priority="1">
      <formula>#REF!&gt;=600000</formula>
    </cfRule>
  </conditionalFormatting>
  <pageMargins left="0.70866141732283472" right="0.70866141732283472" top="0.74803149606299213" bottom="0.74803149606299213" header="0.31496062992125984" footer="0.31496062992125984"/>
  <pageSetup paperSize="9" scale="82" orientation="landscape" r:id="rId1"/>
  <ignoredErrors>
    <ignoredError sqref="D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B17" sqref="B17"/>
    </sheetView>
  </sheetViews>
  <sheetFormatPr defaultRowHeight="16.5"/>
  <cols>
    <col min="1" max="1" width="15" customWidth="1"/>
    <col min="2" max="2" width="32.875" bestFit="1" customWidth="1"/>
    <col min="3" max="3" width="16.875" customWidth="1"/>
    <col min="4" max="4" width="12.875" bestFit="1" customWidth="1"/>
    <col min="6" max="6" width="10.625" bestFit="1" customWidth="1"/>
  </cols>
  <sheetData>
    <row r="1" spans="1:8">
      <c r="A1" s="9" t="s">
        <v>45</v>
      </c>
      <c r="B1" s="10"/>
      <c r="C1" s="10"/>
    </row>
    <row r="2" spans="1:8">
      <c r="A2" s="9" t="s">
        <v>28</v>
      </c>
      <c r="B2" s="10"/>
      <c r="C2" s="10"/>
    </row>
    <row r="3" spans="1:8">
      <c r="A3" s="10" t="s">
        <v>6</v>
      </c>
      <c r="B3" s="10"/>
      <c r="C3" s="10"/>
    </row>
    <row r="5" spans="1:8" ht="16.5" customHeight="1">
      <c r="A5" s="85" t="s">
        <v>154</v>
      </c>
      <c r="B5" s="85"/>
      <c r="C5" s="5"/>
    </row>
    <row r="6" spans="1:8" ht="18" customHeight="1">
      <c r="A6" s="6" t="s">
        <v>172</v>
      </c>
      <c r="B6" s="6" t="s">
        <v>171</v>
      </c>
      <c r="C6" s="6" t="s">
        <v>156</v>
      </c>
      <c r="D6" s="25" t="s">
        <v>173</v>
      </c>
    </row>
    <row r="7" spans="1:8" ht="18" customHeight="1">
      <c r="A7" s="7" t="s">
        <v>21</v>
      </c>
      <c r="B7" s="7" t="s">
        <v>155</v>
      </c>
      <c r="C7" s="7" t="s">
        <v>157</v>
      </c>
      <c r="D7" s="13">
        <v>20000</v>
      </c>
    </row>
    <row r="8" spans="1:8" ht="18" customHeight="1">
      <c r="A8" s="7" t="s">
        <v>22</v>
      </c>
      <c r="B8" s="7" t="s">
        <v>158</v>
      </c>
      <c r="C8" s="7" t="s">
        <v>174</v>
      </c>
      <c r="D8" s="13">
        <v>3000</v>
      </c>
    </row>
    <row r="9" spans="1:8" ht="18" customHeight="1">
      <c r="A9" s="7" t="s">
        <v>23</v>
      </c>
      <c r="B9" s="7" t="s">
        <v>160</v>
      </c>
      <c r="C9" s="7" t="s">
        <v>162</v>
      </c>
      <c r="D9" s="13">
        <v>15000</v>
      </c>
    </row>
    <row r="10" spans="1:8" ht="18" customHeight="1">
      <c r="A10" s="7" t="s">
        <v>24</v>
      </c>
      <c r="B10" s="7" t="s">
        <v>161</v>
      </c>
      <c r="C10" s="7" t="s">
        <v>159</v>
      </c>
      <c r="D10" s="13">
        <v>3000</v>
      </c>
    </row>
    <row r="11" spans="1:8" ht="18" customHeight="1">
      <c r="A11" s="7" t="s">
        <v>22</v>
      </c>
      <c r="B11" s="7" t="s">
        <v>163</v>
      </c>
      <c r="C11" s="7" t="s">
        <v>164</v>
      </c>
      <c r="D11" s="13">
        <v>5000</v>
      </c>
      <c r="H11" s="28"/>
    </row>
    <row r="12" spans="1:8" ht="18" customHeight="1">
      <c r="A12" s="7" t="s">
        <v>25</v>
      </c>
      <c r="B12" s="7" t="s">
        <v>165</v>
      </c>
      <c r="C12" s="7" t="s">
        <v>164</v>
      </c>
      <c r="D12" s="13">
        <v>5000</v>
      </c>
    </row>
    <row r="13" spans="1:8" ht="18" customHeight="1">
      <c r="A13" s="7" t="s">
        <v>26</v>
      </c>
      <c r="B13" s="7" t="s">
        <v>166</v>
      </c>
      <c r="C13" s="7" t="s">
        <v>167</v>
      </c>
      <c r="D13" s="13" t="s">
        <v>168</v>
      </c>
    </row>
    <row r="14" spans="1:8" ht="18" customHeight="1">
      <c r="A14" s="7" t="s">
        <v>26</v>
      </c>
      <c r="B14" s="7" t="s">
        <v>170</v>
      </c>
      <c r="C14" s="7" t="s">
        <v>169</v>
      </c>
      <c r="D14" s="13" t="s">
        <v>168</v>
      </c>
    </row>
    <row r="15" spans="1:8" ht="18" customHeight="1">
      <c r="A15" s="83" t="s">
        <v>175</v>
      </c>
      <c r="B15" s="84"/>
      <c r="C15" s="46"/>
      <c r="D15" s="14"/>
      <c r="F15" s="28"/>
    </row>
    <row r="17" spans="1:8">
      <c r="A17" s="15" t="s">
        <v>176</v>
      </c>
      <c r="B17" s="15"/>
      <c r="C17" s="15"/>
      <c r="D17" s="15"/>
      <c r="E17" s="15"/>
      <c r="F17" s="15"/>
      <c r="G17" s="15"/>
    </row>
    <row r="18" spans="1:8">
      <c r="A18" s="15" t="s">
        <v>177</v>
      </c>
      <c r="B18" s="15"/>
      <c r="C18" s="15"/>
      <c r="D18" s="15"/>
      <c r="E18" s="15"/>
      <c r="F18" s="12"/>
      <c r="G18" s="12"/>
      <c r="H18" s="12"/>
    </row>
    <row r="19" spans="1:8">
      <c r="A19" s="15"/>
      <c r="B19" s="15"/>
      <c r="C19" s="15"/>
      <c r="D19" s="15"/>
      <c r="E19" s="15"/>
      <c r="F19" s="15"/>
      <c r="G19" s="15"/>
      <c r="H19" s="15"/>
    </row>
    <row r="22" spans="1:8">
      <c r="F22" s="28"/>
    </row>
  </sheetData>
  <mergeCells count="2">
    <mergeCell ref="A15:B15"/>
    <mergeCell ref="A5:B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opLeftCell="A4" zoomScaleNormal="100" workbookViewId="0">
      <selection activeCell="D24" sqref="D24"/>
    </sheetView>
  </sheetViews>
  <sheetFormatPr defaultRowHeight="16.5"/>
  <cols>
    <col min="1" max="1" width="16.875" customWidth="1"/>
    <col min="2" max="2" width="41.875" bestFit="1" customWidth="1"/>
    <col min="3" max="3" width="15.625" customWidth="1"/>
    <col min="4" max="4" width="14.875" customWidth="1"/>
    <col min="5" max="5" width="10.25" bestFit="1" customWidth="1"/>
    <col min="6" max="6" width="4" customWidth="1"/>
    <col min="7" max="7" width="34.5" bestFit="1" customWidth="1"/>
    <col min="8" max="8" width="9.625" customWidth="1"/>
    <col min="9" max="9" width="11.875" bestFit="1" customWidth="1"/>
  </cols>
  <sheetData>
    <row r="1" spans="1:9">
      <c r="A1" s="9" t="s">
        <v>58</v>
      </c>
      <c r="B1" s="10"/>
      <c r="C1" s="10"/>
      <c r="D1" s="10"/>
      <c r="E1" s="10"/>
      <c r="F1" s="10"/>
    </row>
    <row r="2" spans="1:9">
      <c r="A2" s="9" t="s">
        <v>20</v>
      </c>
      <c r="B2" s="10"/>
      <c r="C2" s="10"/>
      <c r="D2" s="10"/>
      <c r="E2" s="10"/>
      <c r="F2" s="10"/>
    </row>
    <row r="3" spans="1:9">
      <c r="A3" s="10" t="s">
        <v>6</v>
      </c>
      <c r="B3" s="10"/>
      <c r="C3" s="10"/>
      <c r="D3" s="10"/>
      <c r="E3" s="10"/>
      <c r="F3" s="10"/>
    </row>
    <row r="5" spans="1:9">
      <c r="A5" s="5" t="s">
        <v>153</v>
      </c>
      <c r="B5" s="5"/>
      <c r="C5" s="5"/>
    </row>
    <row r="6" spans="1:9" ht="18" customHeight="1">
      <c r="A6" s="6" t="s">
        <v>3</v>
      </c>
      <c r="B6" s="6" t="s">
        <v>0</v>
      </c>
      <c r="C6" s="6" t="s">
        <v>7</v>
      </c>
      <c r="D6" s="70" t="s">
        <v>63</v>
      </c>
      <c r="E6" s="27" t="s">
        <v>5</v>
      </c>
      <c r="G6" s="48" t="s">
        <v>29</v>
      </c>
    </row>
    <row r="7" spans="1:9" ht="18" customHeight="1" thickBot="1">
      <c r="A7" s="7" t="s">
        <v>46</v>
      </c>
      <c r="B7" s="7" t="s">
        <v>139</v>
      </c>
      <c r="C7" s="18">
        <v>28800</v>
      </c>
      <c r="D7" s="71" t="s">
        <v>140</v>
      </c>
      <c r="E7" s="8"/>
      <c r="F7" s="39"/>
      <c r="G7" t="s">
        <v>16</v>
      </c>
    </row>
    <row r="8" spans="1:9" ht="18" customHeight="1" thickTop="1">
      <c r="A8" s="7" t="s">
        <v>47</v>
      </c>
      <c r="B8" s="7" t="s">
        <v>141</v>
      </c>
      <c r="C8" s="18">
        <v>18900</v>
      </c>
      <c r="D8" s="71" t="s">
        <v>64</v>
      </c>
      <c r="E8" s="36"/>
      <c r="F8" s="39"/>
      <c r="G8" s="44" t="s">
        <v>14</v>
      </c>
      <c r="H8" s="45" t="s">
        <v>15</v>
      </c>
    </row>
    <row r="9" spans="1:9" ht="18" customHeight="1" thickBot="1">
      <c r="A9" s="7" t="s">
        <v>48</v>
      </c>
      <c r="B9" s="7" t="s">
        <v>142</v>
      </c>
      <c r="C9" s="18">
        <v>28800</v>
      </c>
      <c r="D9" s="71" t="s">
        <v>143</v>
      </c>
      <c r="E9" s="36"/>
      <c r="F9" s="39"/>
      <c r="G9" s="43" t="s">
        <v>152</v>
      </c>
      <c r="H9" s="65"/>
      <c r="I9" s="39"/>
    </row>
    <row r="10" spans="1:9" ht="18" customHeight="1" thickTop="1">
      <c r="A10" s="7" t="s">
        <v>52</v>
      </c>
      <c r="B10" s="7" t="s">
        <v>144</v>
      </c>
      <c r="C10" s="18">
        <v>17820</v>
      </c>
      <c r="D10" s="71" t="s">
        <v>145</v>
      </c>
      <c r="E10" s="36"/>
      <c r="F10" s="39"/>
      <c r="I10" s="40"/>
    </row>
    <row r="11" spans="1:9" ht="18" customHeight="1">
      <c r="A11" s="7" t="s">
        <v>51</v>
      </c>
      <c r="B11" s="7" t="s">
        <v>146</v>
      </c>
      <c r="C11" s="18">
        <v>7650</v>
      </c>
      <c r="D11" s="71" t="s">
        <v>145</v>
      </c>
      <c r="E11" s="36"/>
      <c r="F11" s="39"/>
    </row>
    <row r="12" spans="1:9" ht="18" customHeight="1">
      <c r="A12" s="7" t="s">
        <v>49</v>
      </c>
      <c r="B12" s="7" t="s">
        <v>147</v>
      </c>
      <c r="C12" s="18">
        <v>13500</v>
      </c>
      <c r="D12" s="71" t="s">
        <v>64</v>
      </c>
      <c r="E12" s="36"/>
      <c r="F12" s="39"/>
      <c r="I12" s="40"/>
    </row>
    <row r="13" spans="1:9" ht="18" customHeight="1">
      <c r="A13" s="7" t="s">
        <v>50</v>
      </c>
      <c r="B13" s="7" t="s">
        <v>148</v>
      </c>
      <c r="C13" s="18">
        <v>14850</v>
      </c>
      <c r="D13" s="71" t="s">
        <v>149</v>
      </c>
      <c r="E13" s="36"/>
      <c r="F13" s="39"/>
      <c r="G13" s="40"/>
    </row>
    <row r="14" spans="1:9" ht="18" customHeight="1">
      <c r="A14" s="7" t="s">
        <v>53</v>
      </c>
      <c r="B14" s="7" t="s">
        <v>150</v>
      </c>
      <c r="C14" s="18">
        <v>14400</v>
      </c>
      <c r="D14" s="71" t="s">
        <v>151</v>
      </c>
      <c r="E14" s="36"/>
      <c r="F14" s="39"/>
      <c r="G14" s="40"/>
    </row>
    <row r="17" spans="1:6">
      <c r="A17" s="15" t="s">
        <v>59</v>
      </c>
      <c r="B17" s="15"/>
      <c r="C17" s="15"/>
    </row>
    <row r="18" spans="1:6">
      <c r="A18" s="15" t="s">
        <v>209</v>
      </c>
      <c r="B18" s="15"/>
      <c r="C18" s="15"/>
      <c r="D18" s="15"/>
      <c r="E18" s="15"/>
      <c r="F18" s="15"/>
    </row>
    <row r="19" spans="1:6">
      <c r="A19" s="1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G13" sqref="G13"/>
    </sheetView>
  </sheetViews>
  <sheetFormatPr defaultRowHeight="16.5"/>
  <cols>
    <col min="1" max="1" width="11.625" bestFit="1" customWidth="1"/>
    <col min="2" max="2" width="34" bestFit="1" customWidth="1"/>
    <col min="3" max="3" width="15.625" bestFit="1" customWidth="1"/>
    <col min="4" max="4" width="19.375" customWidth="1"/>
    <col min="6" max="6" width="13.875" bestFit="1" customWidth="1"/>
    <col min="7" max="7" width="10.25" bestFit="1" customWidth="1"/>
    <col min="8" max="8" width="9.625" bestFit="1" customWidth="1"/>
    <col min="10" max="10" width="34.375" bestFit="1" customWidth="1"/>
    <col min="11" max="11" width="14.25" customWidth="1"/>
    <col min="12" max="12" width="26.625" bestFit="1" customWidth="1"/>
  </cols>
  <sheetData>
    <row r="1" spans="1:12">
      <c r="A1" s="9" t="s">
        <v>61</v>
      </c>
      <c r="B1" s="10"/>
      <c r="C1" s="10"/>
    </row>
    <row r="2" spans="1:12">
      <c r="A2" s="9" t="s">
        <v>62</v>
      </c>
      <c r="B2" s="10"/>
      <c r="C2" s="10"/>
    </row>
    <row r="3" spans="1:12">
      <c r="A3" s="10" t="s">
        <v>6</v>
      </c>
      <c r="B3" s="10"/>
      <c r="C3" s="10"/>
    </row>
    <row r="5" spans="1:12">
      <c r="A5" s="5" t="s">
        <v>116</v>
      </c>
      <c r="B5" s="5"/>
      <c r="C5" s="5"/>
      <c r="I5" t="s">
        <v>180</v>
      </c>
    </row>
    <row r="6" spans="1:12" ht="18" customHeight="1">
      <c r="A6" s="17" t="s">
        <v>1</v>
      </c>
      <c r="B6" s="17" t="s">
        <v>118</v>
      </c>
      <c r="C6" s="17" t="s">
        <v>17</v>
      </c>
      <c r="D6" s="17" t="s">
        <v>18</v>
      </c>
      <c r="E6" s="54" t="s">
        <v>36</v>
      </c>
      <c r="F6" s="17" t="s">
        <v>117</v>
      </c>
      <c r="G6" s="54" t="s">
        <v>31</v>
      </c>
      <c r="H6" s="49"/>
      <c r="I6" s="50" t="s">
        <v>35</v>
      </c>
      <c r="J6" s="50" t="s">
        <v>54</v>
      </c>
      <c r="K6" s="50" t="s">
        <v>34</v>
      </c>
      <c r="L6" s="50" t="s">
        <v>31</v>
      </c>
    </row>
    <row r="7" spans="1:12" ht="18" customHeight="1">
      <c r="A7" s="17">
        <v>1</v>
      </c>
      <c r="B7" s="29" t="s">
        <v>119</v>
      </c>
      <c r="C7" s="17" t="s">
        <v>120</v>
      </c>
      <c r="D7" s="17" t="s">
        <v>121</v>
      </c>
      <c r="E7" s="36"/>
      <c r="F7" s="17">
        <v>1</v>
      </c>
      <c r="G7" s="41"/>
      <c r="I7" s="74">
        <v>1</v>
      </c>
      <c r="J7" s="51" t="s">
        <v>55</v>
      </c>
      <c r="K7" s="51" t="s">
        <v>38</v>
      </c>
      <c r="L7" s="52">
        <v>15000</v>
      </c>
    </row>
    <row r="8" spans="1:12" ht="18" customHeight="1">
      <c r="A8" s="17">
        <v>2</v>
      </c>
      <c r="B8" s="29" t="s">
        <v>122</v>
      </c>
      <c r="C8" s="17" t="s">
        <v>123</v>
      </c>
      <c r="D8" s="17" t="s">
        <v>124</v>
      </c>
      <c r="E8" s="36"/>
      <c r="F8" s="17">
        <v>2</v>
      </c>
      <c r="G8" s="41"/>
      <c r="I8" s="74">
        <v>2</v>
      </c>
      <c r="J8" s="55" t="s">
        <v>56</v>
      </c>
      <c r="K8" s="55" t="s">
        <v>33</v>
      </c>
      <c r="L8" s="56">
        <v>3000</v>
      </c>
    </row>
    <row r="9" spans="1:12" ht="18" customHeight="1">
      <c r="A9" s="17">
        <v>3</v>
      </c>
      <c r="B9" s="29" t="s">
        <v>125</v>
      </c>
      <c r="C9" s="17" t="s">
        <v>37</v>
      </c>
      <c r="D9" s="17" t="s">
        <v>126</v>
      </c>
      <c r="E9" s="36"/>
      <c r="F9" s="17">
        <v>3</v>
      </c>
      <c r="G9" s="41"/>
      <c r="I9" s="74">
        <v>3</v>
      </c>
      <c r="J9" s="50" t="s">
        <v>57</v>
      </c>
      <c r="K9" s="50" t="s">
        <v>32</v>
      </c>
      <c r="L9" s="52">
        <v>10000</v>
      </c>
    </row>
    <row r="10" spans="1:12" ht="18" customHeight="1">
      <c r="A10" s="17">
        <v>4</v>
      </c>
      <c r="B10" s="29" t="s">
        <v>127</v>
      </c>
      <c r="C10" s="17" t="s">
        <v>128</v>
      </c>
      <c r="D10" s="17" t="s">
        <v>129</v>
      </c>
      <c r="E10" s="36"/>
      <c r="F10" s="17">
        <v>4</v>
      </c>
      <c r="G10" s="41"/>
      <c r="I10" s="74">
        <v>4</v>
      </c>
      <c r="J10" s="50" t="s">
        <v>179</v>
      </c>
      <c r="K10" s="50" t="s">
        <v>178</v>
      </c>
      <c r="L10" s="52">
        <v>3000</v>
      </c>
    </row>
    <row r="11" spans="1:12" ht="18" customHeight="1">
      <c r="A11" s="17">
        <v>5</v>
      </c>
      <c r="B11" s="29" t="s">
        <v>130</v>
      </c>
      <c r="C11" s="17" t="s">
        <v>131</v>
      </c>
      <c r="D11" s="17" t="s">
        <v>132</v>
      </c>
      <c r="E11" s="36"/>
      <c r="F11" s="17">
        <v>3</v>
      </c>
      <c r="G11" s="41"/>
    </row>
    <row r="12" spans="1:12" ht="18" customHeight="1">
      <c r="A12" s="17">
        <v>6</v>
      </c>
      <c r="B12" s="29" t="s">
        <v>133</v>
      </c>
      <c r="C12" s="17" t="s">
        <v>134</v>
      </c>
      <c r="D12" s="17" t="s">
        <v>135</v>
      </c>
      <c r="E12" s="36"/>
      <c r="F12" s="17">
        <v>2</v>
      </c>
      <c r="G12" s="41"/>
    </row>
    <row r="13" spans="1:12" ht="18" customHeight="1">
      <c r="A13" s="66">
        <v>7</v>
      </c>
      <c r="B13" s="67" t="s">
        <v>136</v>
      </c>
      <c r="C13" s="66" t="s">
        <v>137</v>
      </c>
      <c r="D13" s="17" t="s">
        <v>138</v>
      </c>
      <c r="E13" s="36"/>
      <c r="F13" s="17">
        <v>1</v>
      </c>
      <c r="G13" s="41"/>
    </row>
    <row r="14" spans="1:12" ht="18" customHeight="1">
      <c r="A14" s="68"/>
      <c r="B14" s="68"/>
      <c r="C14" s="69"/>
    </row>
    <row r="16" spans="1:12">
      <c r="A16" s="15" t="s">
        <v>208</v>
      </c>
      <c r="B16" s="11"/>
      <c r="C16" s="11"/>
    </row>
    <row r="17" spans="1:3">
      <c r="A17" s="15" t="s">
        <v>207</v>
      </c>
      <c r="B17" s="15"/>
      <c r="C17" s="15"/>
    </row>
    <row r="18" spans="1:3">
      <c r="B18" s="15"/>
      <c r="C18" s="15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18" sqref="A18"/>
    </sheetView>
  </sheetViews>
  <sheetFormatPr defaultRowHeight="16.5"/>
  <cols>
    <col min="1" max="1" width="36.875" customWidth="1"/>
    <col min="2" max="2" width="10.25" bestFit="1" customWidth="1"/>
    <col min="3" max="3" width="14.625" bestFit="1" customWidth="1"/>
    <col min="4" max="4" width="14.125" customWidth="1"/>
    <col min="5" max="5" width="10.25" bestFit="1" customWidth="1"/>
  </cols>
  <sheetData>
    <row r="1" spans="1:9">
      <c r="A1" s="9" t="s">
        <v>45</v>
      </c>
      <c r="B1" s="10"/>
      <c r="C1" s="10"/>
    </row>
    <row r="2" spans="1:9">
      <c r="A2" s="9" t="s">
        <v>43</v>
      </c>
      <c r="B2" s="10"/>
      <c r="C2" s="10"/>
    </row>
    <row r="3" spans="1:9">
      <c r="A3" s="10" t="s">
        <v>6</v>
      </c>
      <c r="B3" s="10"/>
      <c r="C3" s="10"/>
    </row>
    <row r="5" spans="1:9">
      <c r="A5" s="5" t="s">
        <v>107</v>
      </c>
      <c r="B5" s="5"/>
      <c r="C5" s="5"/>
      <c r="G5" t="s">
        <v>40</v>
      </c>
    </row>
    <row r="6" spans="1:9">
      <c r="A6" s="17" t="s">
        <v>92</v>
      </c>
      <c r="B6" s="17" t="s">
        <v>27</v>
      </c>
      <c r="C6" s="33" t="s">
        <v>2</v>
      </c>
      <c r="D6" s="60" t="s">
        <v>41</v>
      </c>
      <c r="E6" s="72" t="s">
        <v>42</v>
      </c>
      <c r="G6" s="50" t="s">
        <v>30</v>
      </c>
      <c r="H6" s="50" t="s">
        <v>39</v>
      </c>
      <c r="I6" s="53"/>
    </row>
    <row r="7" spans="1:9">
      <c r="A7" s="30" t="s">
        <v>77</v>
      </c>
      <c r="B7" s="30" t="s">
        <v>91</v>
      </c>
      <c r="C7" s="59">
        <v>5890</v>
      </c>
      <c r="D7" s="60" t="s">
        <v>78</v>
      </c>
      <c r="E7" s="73"/>
      <c r="G7" s="57" t="s">
        <v>84</v>
      </c>
      <c r="H7" s="58">
        <v>10</v>
      </c>
    </row>
    <row r="8" spans="1:9">
      <c r="A8" s="30" t="s">
        <v>83</v>
      </c>
      <c r="B8" s="30" t="s">
        <v>81</v>
      </c>
      <c r="C8" s="59">
        <v>946</v>
      </c>
      <c r="D8" s="60" t="s">
        <v>80</v>
      </c>
      <c r="E8" s="73"/>
      <c r="G8" s="57" t="s">
        <v>82</v>
      </c>
      <c r="H8" s="58">
        <v>5</v>
      </c>
    </row>
    <row r="9" spans="1:9">
      <c r="A9" s="30" t="s">
        <v>108</v>
      </c>
      <c r="B9" s="30" t="s">
        <v>79</v>
      </c>
      <c r="C9" s="59">
        <v>2836</v>
      </c>
      <c r="D9" s="60" t="s">
        <v>82</v>
      </c>
      <c r="E9" s="73"/>
      <c r="G9" s="57" t="s">
        <v>94</v>
      </c>
      <c r="H9" s="58">
        <v>7</v>
      </c>
    </row>
    <row r="10" spans="1:9">
      <c r="A10" s="30" t="s">
        <v>93</v>
      </c>
      <c r="B10" s="30" t="s">
        <v>106</v>
      </c>
      <c r="C10" s="59">
        <v>951</v>
      </c>
      <c r="D10" s="60" t="s">
        <v>94</v>
      </c>
      <c r="E10" s="73"/>
      <c r="G10" s="57" t="s">
        <v>86</v>
      </c>
      <c r="H10" s="58">
        <v>4</v>
      </c>
    </row>
    <row r="11" spans="1:9">
      <c r="A11" s="30" t="s">
        <v>110</v>
      </c>
      <c r="B11" s="30" t="s">
        <v>85</v>
      </c>
      <c r="C11" s="59">
        <v>3341</v>
      </c>
      <c r="D11" s="60" t="s">
        <v>86</v>
      </c>
      <c r="E11" s="73"/>
      <c r="G11" s="57" t="s">
        <v>78</v>
      </c>
      <c r="H11" s="58">
        <v>8</v>
      </c>
    </row>
    <row r="12" spans="1:9">
      <c r="A12" s="30" t="s">
        <v>87</v>
      </c>
      <c r="B12" s="30" t="s">
        <v>88</v>
      </c>
      <c r="C12" s="59">
        <v>4841</v>
      </c>
      <c r="D12" s="60" t="s">
        <v>84</v>
      </c>
      <c r="E12" s="73"/>
      <c r="G12" s="57" t="s">
        <v>80</v>
      </c>
      <c r="H12" s="58">
        <v>2</v>
      </c>
    </row>
    <row r="13" spans="1:9">
      <c r="A13" s="30" t="s">
        <v>89</v>
      </c>
      <c r="B13" s="30" t="s">
        <v>90</v>
      </c>
      <c r="C13" s="59">
        <v>1639</v>
      </c>
      <c r="D13" s="60" t="s">
        <v>84</v>
      </c>
      <c r="E13" s="73"/>
    </row>
    <row r="14" spans="1:9">
      <c r="A14" s="86" t="s">
        <v>109</v>
      </c>
      <c r="B14" s="86"/>
      <c r="C14" s="21"/>
      <c r="E14" s="61"/>
    </row>
    <row r="15" spans="1:9">
      <c r="A15" s="88" t="s">
        <v>111</v>
      </c>
      <c r="B15" s="88"/>
      <c r="C15" s="22"/>
    </row>
    <row r="17" spans="1:5" s="20" customFormat="1">
      <c r="A17" s="62" t="s">
        <v>112</v>
      </c>
      <c r="B17" s="19"/>
      <c r="C17" s="19"/>
      <c r="D17" s="19"/>
    </row>
    <row r="18" spans="1:5">
      <c r="A18" s="62" t="s">
        <v>113</v>
      </c>
      <c r="B18" s="15"/>
      <c r="C18" s="15"/>
      <c r="D18" s="15"/>
      <c r="E18" s="15"/>
    </row>
    <row r="19" spans="1:5">
      <c r="B19" s="87"/>
      <c r="C19" s="87"/>
      <c r="D19" s="87"/>
      <c r="E19" s="87"/>
    </row>
  </sheetData>
  <mergeCells count="3">
    <mergeCell ref="A14:B14"/>
    <mergeCell ref="B19:E19"/>
    <mergeCell ref="A15:B15"/>
  </mergeCells>
  <phoneticPr fontId="3" type="noConversion"/>
  <pageMargins left="0.7" right="0.7" top="0.75" bottom="0.75" header="0.3" footer="0.3"/>
  <pageSetup paperSize="9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A18" sqref="A18"/>
    </sheetView>
  </sheetViews>
  <sheetFormatPr defaultRowHeight="16.5"/>
  <cols>
    <col min="1" max="1" width="13.125" customWidth="1"/>
    <col min="2" max="2" width="16.375" bestFit="1" customWidth="1"/>
    <col min="3" max="3" width="27.875" bestFit="1" customWidth="1"/>
    <col min="4" max="4" width="17.375" customWidth="1"/>
    <col min="5" max="5" width="20.125" bestFit="1" customWidth="1"/>
    <col min="6" max="6" width="13.875" bestFit="1" customWidth="1"/>
    <col min="7" max="7" width="12" bestFit="1" customWidth="1"/>
  </cols>
  <sheetData>
    <row r="1" spans="1:8">
      <c r="A1" s="9" t="s">
        <v>19</v>
      </c>
      <c r="B1" s="10"/>
      <c r="C1" s="10"/>
      <c r="D1" s="10"/>
      <c r="E1" s="10"/>
    </row>
    <row r="2" spans="1:8">
      <c r="A2" s="9" t="s">
        <v>60</v>
      </c>
      <c r="B2" s="10"/>
      <c r="C2" s="10"/>
      <c r="D2" s="10"/>
      <c r="E2" s="10"/>
    </row>
    <row r="3" spans="1:8">
      <c r="A3" s="10" t="s">
        <v>6</v>
      </c>
      <c r="B3" s="10"/>
      <c r="C3" s="10"/>
      <c r="D3" s="10"/>
      <c r="E3" s="10"/>
    </row>
    <row r="5" spans="1:8">
      <c r="A5" s="42" t="s">
        <v>103</v>
      </c>
    </row>
    <row r="6" spans="1:8">
      <c r="B6" s="5"/>
      <c r="C6" s="5"/>
      <c r="D6" s="5"/>
      <c r="E6" s="5"/>
      <c r="H6" s="26" t="s">
        <v>4</v>
      </c>
    </row>
    <row r="7" spans="1:8">
      <c r="B7" s="92" t="s">
        <v>104</v>
      </c>
      <c r="C7" s="93"/>
      <c r="D7" s="93"/>
      <c r="E7" s="94"/>
      <c r="F7" s="90" t="s">
        <v>105</v>
      </c>
      <c r="G7" s="89" t="s">
        <v>101</v>
      </c>
      <c r="H7" s="89"/>
    </row>
    <row r="8" spans="1:8">
      <c r="A8" s="17" t="s">
        <v>13</v>
      </c>
      <c r="B8" s="63" t="s">
        <v>95</v>
      </c>
      <c r="C8" s="63" t="s">
        <v>96</v>
      </c>
      <c r="D8" s="63" t="s">
        <v>97</v>
      </c>
      <c r="E8" s="64" t="s">
        <v>98</v>
      </c>
      <c r="F8" s="91"/>
      <c r="G8" s="89"/>
      <c r="H8" s="89"/>
    </row>
    <row r="9" spans="1:8">
      <c r="A9" s="31" t="s">
        <v>44</v>
      </c>
      <c r="B9" s="34">
        <v>27.7</v>
      </c>
      <c r="C9" s="34">
        <v>38.700000000000003</v>
      </c>
      <c r="D9" s="35">
        <v>11.1</v>
      </c>
      <c r="E9" s="32">
        <v>22.5</v>
      </c>
      <c r="F9" s="38"/>
      <c r="G9" s="31" t="s">
        <v>13</v>
      </c>
      <c r="H9" s="47" t="s">
        <v>100</v>
      </c>
    </row>
    <row r="10" spans="1:8">
      <c r="A10" s="31" t="s">
        <v>8</v>
      </c>
      <c r="B10" s="34">
        <v>26</v>
      </c>
      <c r="C10" s="34">
        <v>46</v>
      </c>
      <c r="D10" s="35">
        <v>10.5</v>
      </c>
      <c r="E10" s="32">
        <v>17.600000000000001</v>
      </c>
      <c r="F10" s="38"/>
      <c r="G10" s="31" t="s">
        <v>99</v>
      </c>
      <c r="H10" s="37"/>
    </row>
    <row r="11" spans="1:8">
      <c r="A11" s="31" t="s">
        <v>9</v>
      </c>
      <c r="B11" s="34">
        <v>25.8</v>
      </c>
      <c r="C11" s="34">
        <v>49.5</v>
      </c>
      <c r="D11" s="35">
        <v>10.4</v>
      </c>
      <c r="E11" s="35">
        <v>14.3</v>
      </c>
      <c r="F11" s="38"/>
    </row>
    <row r="12" spans="1:8">
      <c r="A12" s="31" t="s">
        <v>10</v>
      </c>
      <c r="B12" s="34">
        <v>27.3</v>
      </c>
      <c r="C12" s="34">
        <v>50.5</v>
      </c>
      <c r="D12" s="35">
        <v>9.6</v>
      </c>
      <c r="E12" s="35">
        <v>12.5</v>
      </c>
      <c r="F12" s="38"/>
    </row>
    <row r="13" spans="1:8">
      <c r="A13" s="31" t="s">
        <v>11</v>
      </c>
      <c r="B13" s="34">
        <v>22.8</v>
      </c>
      <c r="C13" s="34">
        <v>51.1</v>
      </c>
      <c r="D13" s="35">
        <v>14</v>
      </c>
      <c r="E13" s="35">
        <v>12.1</v>
      </c>
      <c r="F13" s="38"/>
    </row>
    <row r="14" spans="1:8">
      <c r="A14" s="31" t="s">
        <v>12</v>
      </c>
      <c r="B14" s="34">
        <v>18.899999999999999</v>
      </c>
      <c r="C14" s="34">
        <v>44.1</v>
      </c>
      <c r="D14" s="35">
        <v>20.100000000000001</v>
      </c>
      <c r="E14" s="35">
        <v>16.8</v>
      </c>
      <c r="F14" s="38"/>
    </row>
    <row r="15" spans="1:8">
      <c r="A15" s="10" t="s">
        <v>102</v>
      </c>
      <c r="B15" s="16"/>
      <c r="C15" s="16"/>
    </row>
    <row r="17" spans="1:7">
      <c r="B17" s="16"/>
      <c r="C17" s="16"/>
      <c r="D17" s="16"/>
    </row>
    <row r="18" spans="1:7">
      <c r="A18" s="19" t="s">
        <v>114</v>
      </c>
      <c r="B18" s="15"/>
      <c r="C18" s="15"/>
      <c r="D18" s="15"/>
      <c r="E18" s="15"/>
      <c r="F18" s="15"/>
      <c r="G18" s="15"/>
    </row>
    <row r="19" spans="1:7">
      <c r="A19" s="19" t="s">
        <v>115</v>
      </c>
      <c r="B19" s="15"/>
      <c r="C19" s="15"/>
      <c r="D19" s="15"/>
      <c r="E19" s="15"/>
      <c r="F19" s="15"/>
      <c r="G19" s="15"/>
    </row>
  </sheetData>
  <mergeCells count="3">
    <mergeCell ref="G7:H8"/>
    <mergeCell ref="F7:F8"/>
    <mergeCell ref="B7:E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제1작업</vt:lpstr>
      <vt:lpstr>11번</vt:lpstr>
      <vt:lpstr>12번</vt:lpstr>
      <vt:lpstr>13번</vt:lpstr>
      <vt:lpstr>14번</vt:lpstr>
      <vt:lpstr>15번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윤선경</dc:creator>
  <cp:lastModifiedBy>user</cp:lastModifiedBy>
  <cp:lastPrinted>2016-09-03T10:44:37Z</cp:lastPrinted>
  <dcterms:created xsi:type="dcterms:W3CDTF">2012-06-26T22:49:15Z</dcterms:created>
  <dcterms:modified xsi:type="dcterms:W3CDTF">2020-03-23T02:18:45Z</dcterms:modified>
</cp:coreProperties>
</file>